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9320" windowHeight="11640"/>
  </bookViews>
  <sheets>
    <sheet name="проект" sheetId="3" r:id="rId1"/>
  </sheets>
  <calcPr calcId="125725"/>
</workbook>
</file>

<file path=xl/calcChain.xml><?xml version="1.0" encoding="utf-8"?>
<calcChain xmlns="http://schemas.openxmlformats.org/spreadsheetml/2006/main">
  <c r="R39" i="3"/>
  <c r="W39" s="1"/>
  <c r="L39"/>
  <c r="Q39" s="1"/>
  <c r="K39"/>
  <c r="R38"/>
  <c r="W38" s="1"/>
  <c r="L38"/>
  <c r="Q38" s="1"/>
  <c r="K38"/>
  <c r="R37"/>
  <c r="W37" s="1"/>
  <c r="L37"/>
  <c r="Q37" s="1"/>
  <c r="K37"/>
  <c r="R36"/>
  <c r="W36" s="1"/>
  <c r="L36"/>
  <c r="Q36" s="1"/>
  <c r="K36"/>
  <c r="R35"/>
  <c r="W35" s="1"/>
  <c r="L35"/>
  <c r="Q35" s="1"/>
  <c r="K35"/>
  <c r="E35"/>
  <c r="R34"/>
  <c r="W34" s="1"/>
  <c r="L34"/>
  <c r="Q34" s="1"/>
  <c r="K34"/>
  <c r="R33"/>
  <c r="W33" s="1"/>
  <c r="L33"/>
  <c r="Q33" s="1"/>
  <c r="K33"/>
  <c r="S32"/>
  <c r="R32"/>
  <c r="M32"/>
  <c r="L32"/>
  <c r="G32"/>
  <c r="F32"/>
  <c r="R31"/>
  <c r="W31" s="1"/>
  <c r="L31"/>
  <c r="Q31" s="1"/>
  <c r="K31"/>
  <c r="R30"/>
  <c r="W30" s="1"/>
  <c r="L30"/>
  <c r="Q30" s="1"/>
  <c r="K30"/>
  <c r="R29"/>
  <c r="W29" s="1"/>
  <c r="L29"/>
  <c r="Q29" s="1"/>
  <c r="K29"/>
  <c r="R28"/>
  <c r="W28" s="1"/>
  <c r="L28"/>
  <c r="Q28" s="1"/>
  <c r="K28"/>
  <c r="E28"/>
  <c r="R27"/>
  <c r="W27" s="1"/>
  <c r="L27"/>
  <c r="Q27" s="1"/>
  <c r="K27"/>
  <c r="R26"/>
  <c r="W26" s="1"/>
  <c r="L26"/>
  <c r="Q26" s="1"/>
  <c r="K26"/>
  <c r="K25" s="1"/>
  <c r="S25"/>
  <c r="M25"/>
  <c r="M24" s="1"/>
  <c r="G25"/>
  <c r="S24"/>
  <c r="G24"/>
  <c r="W23"/>
  <c r="Q23"/>
  <c r="K23"/>
  <c r="E23" s="1"/>
  <c r="W22"/>
  <c r="Q22"/>
  <c r="K22"/>
  <c r="W21"/>
  <c r="W20" s="1"/>
  <c r="W19" s="1"/>
  <c r="Q21"/>
  <c r="K21"/>
  <c r="E21" s="1"/>
  <c r="V20"/>
  <c r="V40" s="1"/>
  <c r="U40"/>
  <c r="T40"/>
  <c r="S20"/>
  <c r="R20"/>
  <c r="R19" s="1"/>
  <c r="P20"/>
  <c r="P40" s="1"/>
  <c r="O40"/>
  <c r="N40"/>
  <c r="M20"/>
  <c r="L20"/>
  <c r="L19" s="1"/>
  <c r="J20"/>
  <c r="J40" s="1"/>
  <c r="I40"/>
  <c r="H40"/>
  <c r="G20"/>
  <c r="G19" s="1"/>
  <c r="F20"/>
  <c r="F19" s="1"/>
  <c r="S19"/>
  <c r="M19"/>
  <c r="E37" l="1"/>
  <c r="E33"/>
  <c r="M40"/>
  <c r="S40"/>
  <c r="Q32"/>
  <c r="Q20"/>
  <c r="Q19" s="1"/>
  <c r="E22"/>
  <c r="F25"/>
  <c r="F24" s="1"/>
  <c r="F40" s="1"/>
  <c r="L25"/>
  <c r="L24" s="1"/>
  <c r="L40" s="1"/>
  <c r="R25"/>
  <c r="R24" s="1"/>
  <c r="R40" s="1"/>
  <c r="E26"/>
  <c r="Q25"/>
  <c r="Q24" s="1"/>
  <c r="Q40" s="1"/>
  <c r="E30"/>
  <c r="K32"/>
  <c r="K24" s="1"/>
  <c r="W32"/>
  <c r="K20"/>
  <c r="K19" s="1"/>
  <c r="G40"/>
  <c r="E20"/>
  <c r="E19" s="1"/>
  <c r="W25"/>
  <c r="J19"/>
  <c r="P19"/>
  <c r="V19"/>
  <c r="E27"/>
  <c r="E29"/>
  <c r="E31"/>
  <c r="E34"/>
  <c r="E36"/>
  <c r="E38"/>
  <c r="E39"/>
  <c r="W24" l="1"/>
  <c r="W40" s="1"/>
  <c r="K40"/>
  <c r="E32"/>
  <c r="E25"/>
  <c r="E24" l="1"/>
  <c r="E40" s="1"/>
</calcChain>
</file>

<file path=xl/sharedStrings.xml><?xml version="1.0" encoding="utf-8"?>
<sst xmlns="http://schemas.openxmlformats.org/spreadsheetml/2006/main" count="100" uniqueCount="78">
  <si>
    <t>№ п/п</t>
  </si>
  <si>
    <t>Подпрограммы и основные мероприятия МП</t>
  </si>
  <si>
    <t>КЦСР</t>
  </si>
  <si>
    <t>2014 год</t>
  </si>
  <si>
    <t>2015 год</t>
  </si>
  <si>
    <t>2016 год</t>
  </si>
  <si>
    <t>Объем финансирования &lt;*&gt;,</t>
  </si>
  <si>
    <t>тыс. руб.</t>
  </si>
  <si>
    <t>тыс. руб..</t>
  </si>
  <si>
    <t>МБ</t>
  </si>
  <si>
    <t>ПУ</t>
  </si>
  <si>
    <t>всего</t>
  </si>
  <si>
    <t>в т.ч.</t>
  </si>
  <si>
    <t>(11+17+23)</t>
  </si>
  <si>
    <t>БДО</t>
  </si>
  <si>
    <t>БПО</t>
  </si>
  <si>
    <t>(6+9+10)</t>
  </si>
  <si>
    <t>(12+15+16)</t>
  </si>
  <si>
    <t>(18+21+22)</t>
  </si>
  <si>
    <t>Основное мероприятие 1.1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</si>
  <si>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Основное мероприятие 2.1 «Обеспечение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электрооборудования»</t>
  </si>
  <si>
    <t>Основное мероприятие 2.2 «Монтаж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собственности»</t>
  </si>
  <si>
    <t>ИТОГО по МП:</t>
  </si>
  <si>
    <t>1.1</t>
  </si>
  <si>
    <t>2.1</t>
  </si>
  <si>
    <t>2.2</t>
  </si>
  <si>
    <t>2</t>
  </si>
  <si>
    <t>2.1.6</t>
  </si>
  <si>
    <t>2.1.1</t>
  </si>
  <si>
    <t>2.1.2</t>
  </si>
  <si>
    <t>2.1.3</t>
  </si>
  <si>
    <t>2.1.4</t>
  </si>
  <si>
    <t>2.1.5</t>
  </si>
  <si>
    <t>2.2.1</t>
  </si>
  <si>
    <t>2.2.2</t>
  </si>
  <si>
    <t>2.2.3</t>
  </si>
  <si>
    <t>2.2.4</t>
  </si>
  <si>
    <t>2.2.5</t>
  </si>
  <si>
    <t>2.2.6</t>
  </si>
  <si>
    <t>2.2.7</t>
  </si>
  <si>
    <t>ГРБС/Соисполнитель (участник)</t>
  </si>
  <si>
    <t>УОиДО</t>
  </si>
  <si>
    <t>УДКиИ</t>
  </si>
  <si>
    <t>Снежногорское территориальное управление</t>
  </si>
  <si>
    <t>УСП</t>
  </si>
  <si>
    <t>МКУ "Служба спасения"</t>
  </si>
  <si>
    <t>УСТиМП</t>
  </si>
  <si>
    <t>МБУ "Автохозяйство"</t>
  </si>
  <si>
    <t>Кайерканское территориальное управление</t>
  </si>
  <si>
    <t>1.1.1</t>
  </si>
  <si>
    <t>Мероприятие 1.1.1. «Обеспечение выполнения функций органами местного самоуправления в части решения вопросов местного значения»</t>
  </si>
  <si>
    <t>МКУ "СС"</t>
  </si>
  <si>
    <t>1.1.2</t>
  </si>
  <si>
    <t>Мероприятие 1.1.2. «Совершенствование материально-технической базы»</t>
  </si>
  <si>
    <t>Подпрограмма 1 «Предупреждение, спасение, помощь» на 2014-2016 гг.</t>
  </si>
  <si>
    <t>УГО и ЧС</t>
  </si>
  <si>
    <t>Подпрограмма 2 «Обеспечение пожарной безопасности» на 2014-2016 гг.</t>
  </si>
  <si>
    <t>Приложение 3</t>
  </si>
  <si>
    <t xml:space="preserve">к муниципальной программе </t>
  </si>
  <si>
    <t>Направление и объемы финансирования муниципальной программы «Защита населения и территории от чрезвычайных ситуаций, обеспечение пожарной безопасности объектов муниципальной собственности» на 2014-2016 гг.</t>
  </si>
  <si>
    <t>0510000</t>
  </si>
  <si>
    <t>0520000</t>
  </si>
  <si>
    <t>0510010</t>
  </si>
  <si>
    <t>0510012</t>
  </si>
  <si>
    <t>0520010</t>
  </si>
  <si>
    <t>0520020</t>
  </si>
  <si>
    <t>0510011 0517511</t>
  </si>
  <si>
    <t>КБ &lt;**&gt;</t>
  </si>
  <si>
    <t xml:space="preserve"> Итого финансиро-вание 2014 год</t>
  </si>
  <si>
    <t>Общий  объем финансиро-вания, тыс. руб.</t>
  </si>
  <si>
    <t xml:space="preserve"> </t>
  </si>
  <si>
    <t>к постановлению Администрации города Норильска</t>
  </si>
  <si>
    <t>«Защита населения и территории от чрезвычайных ситуаций, обеспечение пожарной безопасности объектов муниципальной собственности» на 2014-2016 гг., утвержденной постановлением Администрации города Норильска                                 от 24.10.2013 №  470</t>
  </si>
  <si>
    <t>Администрация города Норильска</t>
  </si>
  <si>
    <t xml:space="preserve"> Итого финансиро-вание 2015 год</t>
  </si>
  <si>
    <t xml:space="preserve"> Итого финансиро-вание 2016 год</t>
  </si>
  <si>
    <t xml:space="preserve">Приложение </t>
  </si>
  <si>
    <t xml:space="preserve"> от 27.05.2014 №303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</si>
</sst>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 shrinkToFi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tabSelected="1" workbookViewId="0">
      <selection activeCell="B5" sqref="B5"/>
    </sheetView>
  </sheetViews>
  <sheetFormatPr defaultRowHeight="15"/>
  <cols>
    <col min="1" max="1" width="7" style="1" customWidth="1"/>
    <col min="2" max="2" width="26" style="1" customWidth="1"/>
    <col min="3" max="3" width="7" style="1" bestFit="1" customWidth="1"/>
    <col min="4" max="4" width="12.5703125" style="2" customWidth="1"/>
    <col min="5" max="5" width="9.85546875" style="2" customWidth="1"/>
    <col min="6" max="6" width="9" style="25" customWidth="1"/>
    <col min="7" max="7" width="8.7109375" style="2" customWidth="1"/>
    <col min="8" max="8" width="5.28515625" style="2" customWidth="1"/>
    <col min="9" max="9" width="4" style="2" bestFit="1" customWidth="1"/>
    <col min="10" max="10" width="7.85546875" style="2" bestFit="1" customWidth="1"/>
    <col min="11" max="11" width="10" style="2" customWidth="1"/>
    <col min="12" max="13" width="8.7109375" style="2" bestFit="1" customWidth="1"/>
    <col min="14" max="14" width="4.5703125" style="2" bestFit="1" customWidth="1"/>
    <col min="15" max="15" width="4" style="2" bestFit="1" customWidth="1"/>
    <col min="16" max="16" width="7.85546875" style="2" bestFit="1" customWidth="1"/>
    <col min="17" max="17" width="9.42578125" style="2" customWidth="1"/>
    <col min="18" max="19" width="8.7109375" style="2" bestFit="1" customWidth="1"/>
    <col min="20" max="20" width="4.5703125" style="2" bestFit="1" customWidth="1"/>
    <col min="21" max="21" width="4" style="2" bestFit="1" customWidth="1"/>
    <col min="22" max="22" width="7.85546875" style="2" bestFit="1" customWidth="1"/>
    <col min="23" max="23" width="9.7109375" style="2" customWidth="1"/>
    <col min="24" max="16384" width="9.140625" style="1"/>
  </cols>
  <sheetData>
    <row r="1" spans="1:23" ht="16.5">
      <c r="Q1" s="21" t="s">
        <v>70</v>
      </c>
      <c r="W1" s="24" t="s">
        <v>76</v>
      </c>
    </row>
    <row r="2" spans="1:23" ht="38.25" customHeight="1">
      <c r="S2" s="31" t="s">
        <v>71</v>
      </c>
      <c r="T2" s="31"/>
      <c r="U2" s="31"/>
      <c r="V2" s="31"/>
      <c r="W2" s="31"/>
    </row>
    <row r="3" spans="1:23" ht="16.5">
      <c r="W3" s="24" t="s">
        <v>77</v>
      </c>
    </row>
    <row r="5" spans="1:23" ht="16.5">
      <c r="Q5" s="35" t="s">
        <v>57</v>
      </c>
      <c r="R5" s="35"/>
      <c r="S5" s="35"/>
      <c r="T5" s="35"/>
      <c r="U5" s="35"/>
      <c r="V5" s="35"/>
      <c r="W5" s="35"/>
    </row>
    <row r="6" spans="1:23" ht="16.5">
      <c r="Q6" s="35" t="s">
        <v>58</v>
      </c>
      <c r="R6" s="35"/>
      <c r="S6" s="35"/>
      <c r="T6" s="35"/>
      <c r="U6" s="35"/>
      <c r="V6" s="35"/>
      <c r="W6" s="35"/>
    </row>
    <row r="7" spans="1:23" ht="151.5" customHeight="1">
      <c r="A7" s="3"/>
      <c r="B7" s="3"/>
      <c r="C7" s="3"/>
      <c r="D7" s="3"/>
      <c r="E7" s="4"/>
      <c r="F7" s="26"/>
      <c r="G7" s="4"/>
      <c r="H7" s="4"/>
      <c r="I7" s="4"/>
      <c r="J7" s="4"/>
      <c r="K7" s="4"/>
      <c r="L7" s="4"/>
      <c r="M7" s="4"/>
      <c r="N7" s="4"/>
      <c r="O7" s="4"/>
      <c r="P7" s="4"/>
      <c r="Q7" s="1"/>
      <c r="R7" s="1"/>
      <c r="S7" s="32" t="s">
        <v>72</v>
      </c>
      <c r="T7" s="32"/>
      <c r="U7" s="32"/>
      <c r="V7" s="32"/>
      <c r="W7" s="32"/>
    </row>
    <row r="8" spans="1:23">
      <c r="A8" s="3"/>
      <c r="B8" s="3"/>
      <c r="C8" s="3"/>
      <c r="D8" s="3"/>
      <c r="E8" s="4"/>
      <c r="F8" s="26"/>
      <c r="G8" s="5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43.5" customHeight="1">
      <c r="A9" s="3"/>
      <c r="B9" s="34" t="s">
        <v>59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4"/>
      <c r="U9" s="4"/>
      <c r="V9" s="4"/>
      <c r="W9" s="4"/>
    </row>
    <row r="12" spans="1:23">
      <c r="A12" s="33" t="s">
        <v>0</v>
      </c>
      <c r="B12" s="33" t="s">
        <v>1</v>
      </c>
      <c r="C12" s="33" t="s">
        <v>2</v>
      </c>
      <c r="D12" s="33" t="s">
        <v>40</v>
      </c>
      <c r="E12" s="33" t="s">
        <v>69</v>
      </c>
      <c r="F12" s="36" t="s">
        <v>3</v>
      </c>
      <c r="G12" s="36"/>
      <c r="H12" s="36"/>
      <c r="I12" s="36"/>
      <c r="J12" s="36"/>
      <c r="K12" s="36"/>
      <c r="L12" s="36" t="s">
        <v>4</v>
      </c>
      <c r="M12" s="36"/>
      <c r="N12" s="36"/>
      <c r="O12" s="36"/>
      <c r="P12" s="36"/>
      <c r="Q12" s="36"/>
      <c r="R12" s="36" t="s">
        <v>5</v>
      </c>
      <c r="S12" s="36"/>
      <c r="T12" s="36"/>
      <c r="U12" s="36"/>
      <c r="V12" s="36"/>
      <c r="W12" s="36"/>
    </row>
    <row r="13" spans="1:23" ht="16.5" customHeight="1">
      <c r="A13" s="33"/>
      <c r="B13" s="33"/>
      <c r="C13" s="33"/>
      <c r="D13" s="33"/>
      <c r="E13" s="33"/>
      <c r="F13" s="33" t="s">
        <v>6</v>
      </c>
      <c r="G13" s="33"/>
      <c r="H13" s="33"/>
      <c r="I13" s="33"/>
      <c r="J13" s="33"/>
      <c r="K13" s="33"/>
      <c r="L13" s="33" t="s">
        <v>6</v>
      </c>
      <c r="M13" s="33"/>
      <c r="N13" s="33"/>
      <c r="O13" s="33"/>
      <c r="P13" s="33"/>
      <c r="Q13" s="33"/>
      <c r="R13" s="33" t="s">
        <v>6</v>
      </c>
      <c r="S13" s="33"/>
      <c r="T13" s="33"/>
      <c r="U13" s="33"/>
      <c r="V13" s="33"/>
      <c r="W13" s="33"/>
    </row>
    <row r="14" spans="1:23">
      <c r="A14" s="33"/>
      <c r="B14" s="33"/>
      <c r="C14" s="33"/>
      <c r="D14" s="33"/>
      <c r="E14" s="33"/>
      <c r="F14" s="33" t="s">
        <v>7</v>
      </c>
      <c r="G14" s="33"/>
      <c r="H14" s="33"/>
      <c r="I14" s="33"/>
      <c r="J14" s="33"/>
      <c r="K14" s="33"/>
      <c r="L14" s="33" t="s">
        <v>8</v>
      </c>
      <c r="M14" s="33"/>
      <c r="N14" s="33"/>
      <c r="O14" s="33"/>
      <c r="P14" s="33"/>
      <c r="Q14" s="33"/>
      <c r="R14" s="33" t="s">
        <v>7</v>
      </c>
      <c r="S14" s="33"/>
      <c r="T14" s="33"/>
      <c r="U14" s="33"/>
      <c r="V14" s="33"/>
      <c r="W14" s="33"/>
    </row>
    <row r="15" spans="1:23">
      <c r="A15" s="33"/>
      <c r="B15" s="33"/>
      <c r="C15" s="33"/>
      <c r="D15" s="33"/>
      <c r="E15" s="33"/>
      <c r="F15" s="33" t="s">
        <v>9</v>
      </c>
      <c r="G15" s="33"/>
      <c r="H15" s="33"/>
      <c r="I15" s="33" t="s">
        <v>10</v>
      </c>
      <c r="J15" s="33" t="s">
        <v>67</v>
      </c>
      <c r="K15" s="33" t="s">
        <v>68</v>
      </c>
      <c r="L15" s="33" t="s">
        <v>9</v>
      </c>
      <c r="M15" s="33"/>
      <c r="N15" s="33"/>
      <c r="O15" s="33" t="s">
        <v>10</v>
      </c>
      <c r="P15" s="33" t="s">
        <v>67</v>
      </c>
      <c r="Q15" s="33" t="s">
        <v>74</v>
      </c>
      <c r="R15" s="33" t="s">
        <v>9</v>
      </c>
      <c r="S15" s="33"/>
      <c r="T15" s="33"/>
      <c r="U15" s="33" t="s">
        <v>10</v>
      </c>
      <c r="V15" s="33" t="s">
        <v>67</v>
      </c>
      <c r="W15" s="33" t="s">
        <v>75</v>
      </c>
    </row>
    <row r="16" spans="1:23" ht="34.5" customHeight="1">
      <c r="A16" s="33"/>
      <c r="B16" s="33"/>
      <c r="C16" s="33"/>
      <c r="D16" s="33"/>
      <c r="E16" s="33"/>
      <c r="F16" s="40" t="s">
        <v>11</v>
      </c>
      <c r="G16" s="33" t="s">
        <v>12</v>
      </c>
      <c r="H16" s="33"/>
      <c r="I16" s="33"/>
      <c r="J16" s="33"/>
      <c r="K16" s="33"/>
      <c r="L16" s="33" t="s">
        <v>11</v>
      </c>
      <c r="M16" s="33" t="s">
        <v>12</v>
      </c>
      <c r="N16" s="33"/>
      <c r="O16" s="33"/>
      <c r="P16" s="33"/>
      <c r="Q16" s="33"/>
      <c r="R16" s="33" t="s">
        <v>11</v>
      </c>
      <c r="S16" s="33" t="s">
        <v>12</v>
      </c>
      <c r="T16" s="33"/>
      <c r="U16" s="33"/>
      <c r="V16" s="33"/>
      <c r="W16" s="33"/>
    </row>
    <row r="17" spans="1:23" ht="17.25" customHeight="1">
      <c r="A17" s="33"/>
      <c r="B17" s="33"/>
      <c r="C17" s="33"/>
      <c r="D17" s="33"/>
      <c r="E17" s="18" t="s">
        <v>13</v>
      </c>
      <c r="F17" s="40"/>
      <c r="G17" s="18" t="s">
        <v>14</v>
      </c>
      <c r="H17" s="18" t="s">
        <v>15</v>
      </c>
      <c r="I17" s="33"/>
      <c r="J17" s="33"/>
      <c r="K17" s="18" t="s">
        <v>16</v>
      </c>
      <c r="L17" s="33"/>
      <c r="M17" s="18" t="s">
        <v>14</v>
      </c>
      <c r="N17" s="18" t="s">
        <v>15</v>
      </c>
      <c r="O17" s="33"/>
      <c r="P17" s="33"/>
      <c r="Q17" s="18" t="s">
        <v>17</v>
      </c>
      <c r="R17" s="33"/>
      <c r="S17" s="18" t="s">
        <v>14</v>
      </c>
      <c r="T17" s="18" t="s">
        <v>15</v>
      </c>
      <c r="U17" s="33"/>
      <c r="V17" s="33"/>
      <c r="W17" s="18" t="s">
        <v>18</v>
      </c>
    </row>
    <row r="18" spans="1:23">
      <c r="A18" s="6">
        <v>1</v>
      </c>
      <c r="B18" s="6">
        <v>2</v>
      </c>
      <c r="C18" s="6">
        <v>3</v>
      </c>
      <c r="D18" s="6">
        <v>4</v>
      </c>
      <c r="E18" s="6">
        <v>5</v>
      </c>
      <c r="F18" s="27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  <c r="N18" s="6">
        <v>14</v>
      </c>
      <c r="O18" s="6">
        <v>15</v>
      </c>
      <c r="P18" s="6">
        <v>16</v>
      </c>
      <c r="Q18" s="6">
        <v>17</v>
      </c>
      <c r="R18" s="6">
        <v>18</v>
      </c>
      <c r="S18" s="6">
        <v>19</v>
      </c>
      <c r="T18" s="6">
        <v>20</v>
      </c>
      <c r="U18" s="6">
        <v>21</v>
      </c>
      <c r="V18" s="6">
        <v>22</v>
      </c>
      <c r="W18" s="6">
        <v>23</v>
      </c>
    </row>
    <row r="19" spans="1:23" ht="36">
      <c r="A19" s="10">
        <v>1</v>
      </c>
      <c r="B19" s="16" t="s">
        <v>54</v>
      </c>
      <c r="C19" s="22" t="s">
        <v>60</v>
      </c>
      <c r="D19" s="18"/>
      <c r="E19" s="17">
        <f>E20</f>
        <v>595932</v>
      </c>
      <c r="F19" s="28">
        <f>F20</f>
        <v>132435.5</v>
      </c>
      <c r="G19" s="17">
        <f>G20</f>
        <v>132435.5</v>
      </c>
      <c r="H19" s="19"/>
      <c r="I19" s="19"/>
      <c r="J19" s="17">
        <f>J20</f>
        <v>71429</v>
      </c>
      <c r="K19" s="17">
        <f>K20</f>
        <v>203864.5</v>
      </c>
      <c r="L19" s="17">
        <f>L20</f>
        <v>123331.9</v>
      </c>
      <c r="M19" s="17">
        <f>M20</f>
        <v>123331.9</v>
      </c>
      <c r="N19" s="19"/>
      <c r="O19" s="19"/>
      <c r="P19" s="17">
        <f>P20</f>
        <v>74184.2</v>
      </c>
      <c r="Q19" s="17">
        <f>Q20</f>
        <v>197516.1</v>
      </c>
      <c r="R19" s="17">
        <f>R20</f>
        <v>120331.9</v>
      </c>
      <c r="S19" s="17">
        <f>S20</f>
        <v>120331.9</v>
      </c>
      <c r="T19" s="19"/>
      <c r="U19" s="19"/>
      <c r="V19" s="17">
        <f>V20</f>
        <v>74219.5</v>
      </c>
      <c r="W19" s="17">
        <f>W20</f>
        <v>194551.4</v>
      </c>
    </row>
    <row r="20" spans="1:23" ht="120">
      <c r="A20" s="10" t="s">
        <v>23</v>
      </c>
      <c r="B20" s="7" t="s">
        <v>19</v>
      </c>
      <c r="C20" s="22" t="s">
        <v>62</v>
      </c>
      <c r="D20" s="7"/>
      <c r="E20" s="9">
        <f>E21+E22+E23</f>
        <v>595932</v>
      </c>
      <c r="F20" s="20">
        <f>F21+F22+F23</f>
        <v>132435.5</v>
      </c>
      <c r="G20" s="9">
        <f t="shared" ref="G20:W20" si="0">G21+G22+G23</f>
        <v>132435.5</v>
      </c>
      <c r="H20" s="9"/>
      <c r="I20" s="9"/>
      <c r="J20" s="9">
        <f t="shared" si="0"/>
        <v>71429</v>
      </c>
      <c r="K20" s="9">
        <f t="shared" si="0"/>
        <v>203864.5</v>
      </c>
      <c r="L20" s="9">
        <f t="shared" si="0"/>
        <v>123331.9</v>
      </c>
      <c r="M20" s="9">
        <f t="shared" si="0"/>
        <v>123331.9</v>
      </c>
      <c r="N20" s="9"/>
      <c r="O20" s="9"/>
      <c r="P20" s="9">
        <f t="shared" si="0"/>
        <v>74184.2</v>
      </c>
      <c r="Q20" s="9">
        <f t="shared" si="0"/>
        <v>197516.1</v>
      </c>
      <c r="R20" s="9">
        <f t="shared" si="0"/>
        <v>120331.9</v>
      </c>
      <c r="S20" s="9">
        <f t="shared" si="0"/>
        <v>120331.9</v>
      </c>
      <c r="T20" s="9"/>
      <c r="U20" s="9"/>
      <c r="V20" s="9">
        <f t="shared" si="0"/>
        <v>74219.5</v>
      </c>
      <c r="W20" s="9">
        <f t="shared" si="0"/>
        <v>194551.4</v>
      </c>
    </row>
    <row r="21" spans="1:23" ht="31.5" customHeight="1">
      <c r="A21" s="37" t="s">
        <v>49</v>
      </c>
      <c r="B21" s="38" t="s">
        <v>50</v>
      </c>
      <c r="C21" s="39" t="s">
        <v>66</v>
      </c>
      <c r="D21" s="19" t="s">
        <v>55</v>
      </c>
      <c r="E21" s="9">
        <f>K21+Q21+W21</f>
        <v>169520.69999999998</v>
      </c>
      <c r="F21" s="20">
        <v>33148.9</v>
      </c>
      <c r="G21" s="9">
        <v>33148.9</v>
      </c>
      <c r="H21" s="9"/>
      <c r="I21" s="9"/>
      <c r="J21" s="9">
        <v>21958</v>
      </c>
      <c r="K21" s="9">
        <f>F21+I21+J21</f>
        <v>55106.9</v>
      </c>
      <c r="L21" s="9">
        <v>34435.699999999997</v>
      </c>
      <c r="M21" s="9">
        <v>34435.699999999997</v>
      </c>
      <c r="N21" s="9"/>
      <c r="O21" s="9"/>
      <c r="P21" s="9">
        <v>22771.200000000001</v>
      </c>
      <c r="Q21" s="9">
        <f>L21+O21+P21</f>
        <v>57206.899999999994</v>
      </c>
      <c r="R21" s="9">
        <v>34435.699999999997</v>
      </c>
      <c r="S21" s="9">
        <v>34435.699999999997</v>
      </c>
      <c r="T21" s="9"/>
      <c r="U21" s="9"/>
      <c r="V21" s="9">
        <v>22771.200000000001</v>
      </c>
      <c r="W21" s="9">
        <f>R21+U21+V21</f>
        <v>57206.899999999994</v>
      </c>
    </row>
    <row r="22" spans="1:23" ht="30" customHeight="1">
      <c r="A22" s="37"/>
      <c r="B22" s="38"/>
      <c r="C22" s="39"/>
      <c r="D22" s="19" t="s">
        <v>51</v>
      </c>
      <c r="E22" s="9">
        <f>K22+Q22+W22</f>
        <v>407232.9</v>
      </c>
      <c r="F22" s="20">
        <v>90218.2</v>
      </c>
      <c r="G22" s="20">
        <v>90218.2</v>
      </c>
      <c r="H22" s="9"/>
      <c r="I22" s="9"/>
      <c r="J22" s="9">
        <v>49471</v>
      </c>
      <c r="K22" s="9">
        <f>F22+I22+J22</f>
        <v>139689.20000000001</v>
      </c>
      <c r="L22" s="9">
        <v>83841.2</v>
      </c>
      <c r="M22" s="9">
        <v>83841.2</v>
      </c>
      <c r="N22" s="9"/>
      <c r="O22" s="9"/>
      <c r="P22" s="9">
        <v>51413</v>
      </c>
      <c r="Q22" s="9">
        <f>L22+O22+P22</f>
        <v>135254.20000000001</v>
      </c>
      <c r="R22" s="9">
        <v>80841.2</v>
      </c>
      <c r="S22" s="9">
        <v>80841.2</v>
      </c>
      <c r="T22" s="9"/>
      <c r="U22" s="9"/>
      <c r="V22" s="9">
        <v>51448.3</v>
      </c>
      <c r="W22" s="9">
        <f>R22+U22+V22</f>
        <v>132289.5</v>
      </c>
    </row>
    <row r="23" spans="1:23" ht="36">
      <c r="A23" s="10" t="s">
        <v>52</v>
      </c>
      <c r="B23" s="7" t="s">
        <v>53</v>
      </c>
      <c r="C23" s="22" t="s">
        <v>63</v>
      </c>
      <c r="D23" s="19" t="s">
        <v>51</v>
      </c>
      <c r="E23" s="9">
        <f>K23+Q23+W23</f>
        <v>19178.400000000001</v>
      </c>
      <c r="F23" s="20">
        <v>9068.4</v>
      </c>
      <c r="G23" s="20">
        <v>9068.4</v>
      </c>
      <c r="H23" s="9"/>
      <c r="I23" s="9"/>
      <c r="J23" s="9"/>
      <c r="K23" s="9">
        <f>F23+I23+J23</f>
        <v>9068.4</v>
      </c>
      <c r="L23" s="9">
        <v>5055</v>
      </c>
      <c r="M23" s="9">
        <v>5055</v>
      </c>
      <c r="N23" s="9"/>
      <c r="O23" s="9"/>
      <c r="P23" s="9"/>
      <c r="Q23" s="9">
        <f>L23+O23+P23</f>
        <v>5055</v>
      </c>
      <c r="R23" s="9">
        <v>5055</v>
      </c>
      <c r="S23" s="9">
        <v>5055</v>
      </c>
      <c r="T23" s="9"/>
      <c r="U23" s="9"/>
      <c r="V23" s="9"/>
      <c r="W23" s="9">
        <f>R23+U23+V23</f>
        <v>5055</v>
      </c>
    </row>
    <row r="24" spans="1:23" s="8" customFormat="1" ht="36">
      <c r="A24" s="11" t="s">
        <v>26</v>
      </c>
      <c r="B24" s="16" t="s">
        <v>56</v>
      </c>
      <c r="C24" s="22" t="s">
        <v>61</v>
      </c>
      <c r="D24" s="19"/>
      <c r="E24" s="13">
        <f>E25+E32</f>
        <v>105092.39595000001</v>
      </c>
      <c r="F24" s="29">
        <f t="shared" ref="F24:W24" si="1">F25+F32</f>
        <v>38867.995950000011</v>
      </c>
      <c r="G24" s="13">
        <f t="shared" si="1"/>
        <v>38867.995950000011</v>
      </c>
      <c r="H24" s="13"/>
      <c r="I24" s="13"/>
      <c r="J24" s="13"/>
      <c r="K24" s="13">
        <f t="shared" si="1"/>
        <v>38867.995950000011</v>
      </c>
      <c r="L24" s="13">
        <f t="shared" si="1"/>
        <v>32929.800000000003</v>
      </c>
      <c r="M24" s="13">
        <f t="shared" si="1"/>
        <v>32929.800000000003</v>
      </c>
      <c r="N24" s="13"/>
      <c r="O24" s="13"/>
      <c r="P24" s="13"/>
      <c r="Q24" s="13">
        <f t="shared" si="1"/>
        <v>32929.800000000003</v>
      </c>
      <c r="R24" s="13">
        <f t="shared" si="1"/>
        <v>33294.6</v>
      </c>
      <c r="S24" s="13">
        <f t="shared" si="1"/>
        <v>33294.6</v>
      </c>
      <c r="T24" s="13"/>
      <c r="U24" s="13"/>
      <c r="V24" s="13"/>
      <c r="W24" s="13">
        <f t="shared" si="1"/>
        <v>33294.6</v>
      </c>
    </row>
    <row r="25" spans="1:23" s="8" customFormat="1" ht="182.25" customHeight="1">
      <c r="A25" s="11" t="s">
        <v>24</v>
      </c>
      <c r="B25" s="12" t="s">
        <v>20</v>
      </c>
      <c r="C25" s="22" t="s">
        <v>64</v>
      </c>
      <c r="D25" s="19"/>
      <c r="E25" s="13">
        <f>SUM(E26:E31)</f>
        <v>73548.595950000003</v>
      </c>
      <c r="F25" s="29">
        <f t="shared" ref="F25:W25" si="2">SUM(F26:F31)</f>
        <v>27290.295950000014</v>
      </c>
      <c r="G25" s="13">
        <f t="shared" si="2"/>
        <v>27290.295950000014</v>
      </c>
      <c r="H25" s="13"/>
      <c r="I25" s="13"/>
      <c r="J25" s="13"/>
      <c r="K25" s="13">
        <f t="shared" si="2"/>
        <v>27290.295950000014</v>
      </c>
      <c r="L25" s="13">
        <f t="shared" si="2"/>
        <v>22425.1</v>
      </c>
      <c r="M25" s="13">
        <f t="shared" si="2"/>
        <v>22425.1</v>
      </c>
      <c r="N25" s="13"/>
      <c r="O25" s="13"/>
      <c r="P25" s="13"/>
      <c r="Q25" s="13">
        <f t="shared" si="2"/>
        <v>22425.1</v>
      </c>
      <c r="R25" s="13">
        <f t="shared" si="2"/>
        <v>23833.200000000001</v>
      </c>
      <c r="S25" s="13">
        <f t="shared" si="2"/>
        <v>23833.200000000001</v>
      </c>
      <c r="T25" s="13"/>
      <c r="U25" s="13"/>
      <c r="V25" s="13"/>
      <c r="W25" s="13">
        <f t="shared" si="2"/>
        <v>23833.200000000001</v>
      </c>
    </row>
    <row r="26" spans="1:23" ht="21.75" customHeight="1">
      <c r="A26" s="10" t="s">
        <v>28</v>
      </c>
      <c r="B26" s="14"/>
      <c r="C26" s="22"/>
      <c r="D26" s="18" t="s">
        <v>41</v>
      </c>
      <c r="E26" s="15">
        <f>F26+L26+R26</f>
        <v>44414.325950000013</v>
      </c>
      <c r="F26" s="30">
        <v>20865.625950000012</v>
      </c>
      <c r="G26" s="15">
        <v>20865.625950000012</v>
      </c>
      <c r="H26" s="15"/>
      <c r="I26" s="15"/>
      <c r="J26" s="15"/>
      <c r="K26" s="15">
        <f>SUM(F26+I26+J26)</f>
        <v>20865.625950000012</v>
      </c>
      <c r="L26" s="15">
        <f>M26+N26</f>
        <v>7755.5</v>
      </c>
      <c r="M26" s="15">
        <v>7755.5</v>
      </c>
      <c r="N26" s="15"/>
      <c r="O26" s="15"/>
      <c r="P26" s="15"/>
      <c r="Q26" s="15">
        <f>L26+O26+P26</f>
        <v>7755.5</v>
      </c>
      <c r="R26" s="15">
        <f>S26+T26</f>
        <v>15793.2</v>
      </c>
      <c r="S26" s="15">
        <v>15793.2</v>
      </c>
      <c r="T26" s="15"/>
      <c r="U26" s="15"/>
      <c r="V26" s="15"/>
      <c r="W26" s="15">
        <f>R26+U26+V26</f>
        <v>15793.2</v>
      </c>
    </row>
    <row r="27" spans="1:23" ht="21.75" customHeight="1">
      <c r="A27" s="10" t="s">
        <v>29</v>
      </c>
      <c r="B27" s="14"/>
      <c r="C27" s="22"/>
      <c r="D27" s="18" t="s">
        <v>42</v>
      </c>
      <c r="E27" s="15">
        <f t="shared" ref="E27:E31" si="3">F27+L27+R27</f>
        <v>10482.5</v>
      </c>
      <c r="F27" s="30">
        <v>1801.9</v>
      </c>
      <c r="G27" s="15">
        <v>1801.9</v>
      </c>
      <c r="H27" s="15"/>
      <c r="I27" s="15"/>
      <c r="J27" s="15"/>
      <c r="K27" s="15">
        <f t="shared" ref="K27:K31" si="4">SUM(F27+I27+J27)</f>
        <v>1801.9</v>
      </c>
      <c r="L27" s="15">
        <f t="shared" ref="L27:L31" si="5">M27+N27</f>
        <v>8680.6</v>
      </c>
      <c r="M27" s="15">
        <v>8680.6</v>
      </c>
      <c r="N27" s="15"/>
      <c r="O27" s="15"/>
      <c r="P27" s="15"/>
      <c r="Q27" s="15">
        <f t="shared" ref="Q27:Q31" si="6">L27+O27+P27</f>
        <v>8680.6</v>
      </c>
      <c r="R27" s="15">
        <f t="shared" ref="R27:R31" si="7">S27+T27</f>
        <v>0</v>
      </c>
      <c r="S27" s="15">
        <v>0</v>
      </c>
      <c r="T27" s="15"/>
      <c r="U27" s="15"/>
      <c r="V27" s="15"/>
      <c r="W27" s="15">
        <f t="shared" ref="W27:W31" si="8">R27+U27+V27</f>
        <v>0</v>
      </c>
    </row>
    <row r="28" spans="1:23" ht="36">
      <c r="A28" s="10" t="s">
        <v>30</v>
      </c>
      <c r="B28" s="14"/>
      <c r="C28" s="22"/>
      <c r="D28" s="18" t="s">
        <v>43</v>
      </c>
      <c r="E28" s="15">
        <f t="shared" si="3"/>
        <v>1228.0999999999999</v>
      </c>
      <c r="F28" s="30">
        <v>0</v>
      </c>
      <c r="G28" s="15">
        <v>0</v>
      </c>
      <c r="H28" s="15"/>
      <c r="I28" s="15"/>
      <c r="J28" s="15"/>
      <c r="K28" s="15">
        <f t="shared" si="4"/>
        <v>0</v>
      </c>
      <c r="L28" s="15">
        <f t="shared" si="5"/>
        <v>1228.0999999999999</v>
      </c>
      <c r="M28" s="15">
        <v>1228.0999999999999</v>
      </c>
      <c r="N28" s="15"/>
      <c r="O28" s="15"/>
      <c r="P28" s="15"/>
      <c r="Q28" s="15">
        <f t="shared" si="6"/>
        <v>1228.0999999999999</v>
      </c>
      <c r="R28" s="15">
        <f t="shared" si="7"/>
        <v>0</v>
      </c>
      <c r="S28" s="15">
        <v>0</v>
      </c>
      <c r="T28" s="15"/>
      <c r="U28" s="15"/>
      <c r="V28" s="15"/>
      <c r="W28" s="15">
        <f t="shared" si="8"/>
        <v>0</v>
      </c>
    </row>
    <row r="29" spans="1:23" ht="23.25" customHeight="1">
      <c r="A29" s="10" t="s">
        <v>31</v>
      </c>
      <c r="B29" s="14"/>
      <c r="C29" s="22"/>
      <c r="D29" s="18" t="s">
        <v>44</v>
      </c>
      <c r="E29" s="15">
        <f t="shared" si="3"/>
        <v>3824.1</v>
      </c>
      <c r="F29" s="30">
        <v>162.9</v>
      </c>
      <c r="G29" s="15">
        <v>162.9</v>
      </c>
      <c r="H29" s="15"/>
      <c r="I29" s="15"/>
      <c r="J29" s="15"/>
      <c r="K29" s="15">
        <f t="shared" si="4"/>
        <v>162.9</v>
      </c>
      <c r="L29" s="15">
        <f t="shared" si="5"/>
        <v>2461.1999999999998</v>
      </c>
      <c r="M29" s="15">
        <v>2461.1999999999998</v>
      </c>
      <c r="N29" s="15"/>
      <c r="O29" s="15"/>
      <c r="P29" s="15"/>
      <c r="Q29" s="15">
        <f t="shared" si="6"/>
        <v>2461.1999999999998</v>
      </c>
      <c r="R29" s="15">
        <f t="shared" si="7"/>
        <v>1200</v>
      </c>
      <c r="S29" s="15">
        <v>1200</v>
      </c>
      <c r="T29" s="15"/>
      <c r="U29" s="15"/>
      <c r="V29" s="15"/>
      <c r="W29" s="15">
        <f t="shared" si="8"/>
        <v>1200</v>
      </c>
    </row>
    <row r="30" spans="1:23" ht="23.25" customHeight="1">
      <c r="A30" s="10" t="s">
        <v>32</v>
      </c>
      <c r="B30" s="14"/>
      <c r="C30" s="22"/>
      <c r="D30" s="18" t="s">
        <v>45</v>
      </c>
      <c r="E30" s="15">
        <f t="shared" si="3"/>
        <v>9139.7000000000007</v>
      </c>
      <c r="F30" s="30">
        <v>0</v>
      </c>
      <c r="G30" s="15">
        <v>0</v>
      </c>
      <c r="H30" s="15"/>
      <c r="I30" s="15"/>
      <c r="J30" s="15"/>
      <c r="K30" s="15">
        <f t="shared" si="4"/>
        <v>0</v>
      </c>
      <c r="L30" s="15">
        <f t="shared" si="5"/>
        <v>2299.6999999999998</v>
      </c>
      <c r="M30" s="15">
        <v>2299.6999999999998</v>
      </c>
      <c r="N30" s="15"/>
      <c r="O30" s="15"/>
      <c r="P30" s="15"/>
      <c r="Q30" s="15">
        <f t="shared" si="6"/>
        <v>2299.6999999999998</v>
      </c>
      <c r="R30" s="15">
        <f t="shared" si="7"/>
        <v>6840</v>
      </c>
      <c r="S30" s="15">
        <v>6840</v>
      </c>
      <c r="T30" s="15"/>
      <c r="U30" s="15"/>
      <c r="V30" s="15"/>
      <c r="W30" s="15">
        <f t="shared" si="8"/>
        <v>6840</v>
      </c>
    </row>
    <row r="31" spans="1:23" ht="23.25" customHeight="1">
      <c r="A31" s="10" t="s">
        <v>27</v>
      </c>
      <c r="B31" s="14"/>
      <c r="C31" s="22"/>
      <c r="D31" s="18" t="s">
        <v>46</v>
      </c>
      <c r="E31" s="15">
        <f t="shared" si="3"/>
        <v>4459.87</v>
      </c>
      <c r="F31" s="30">
        <v>4459.87</v>
      </c>
      <c r="G31" s="15">
        <v>4459.87</v>
      </c>
      <c r="H31" s="15"/>
      <c r="I31" s="15"/>
      <c r="J31" s="15"/>
      <c r="K31" s="15">
        <f t="shared" si="4"/>
        <v>4459.87</v>
      </c>
      <c r="L31" s="15">
        <f t="shared" si="5"/>
        <v>0</v>
      </c>
      <c r="M31" s="15">
        <v>0</v>
      </c>
      <c r="N31" s="15"/>
      <c r="O31" s="15"/>
      <c r="P31" s="15"/>
      <c r="Q31" s="15">
        <f t="shared" si="6"/>
        <v>0</v>
      </c>
      <c r="R31" s="15">
        <f t="shared" si="7"/>
        <v>0</v>
      </c>
      <c r="S31" s="15">
        <v>0</v>
      </c>
      <c r="T31" s="15"/>
      <c r="U31" s="15"/>
      <c r="V31" s="15"/>
      <c r="W31" s="15">
        <f t="shared" si="8"/>
        <v>0</v>
      </c>
    </row>
    <row r="32" spans="1:23" s="8" customFormat="1" ht="99.75" customHeight="1">
      <c r="A32" s="11" t="s">
        <v>25</v>
      </c>
      <c r="B32" s="12" t="s">
        <v>21</v>
      </c>
      <c r="C32" s="22" t="s">
        <v>65</v>
      </c>
      <c r="D32" s="19"/>
      <c r="E32" s="13">
        <f>SUM(E33:E39)</f>
        <v>31543.800000000003</v>
      </c>
      <c r="F32" s="29">
        <f t="shared" ref="F32:W32" si="9">SUM(F33:F39)</f>
        <v>11577.7</v>
      </c>
      <c r="G32" s="13">
        <f t="shared" si="9"/>
        <v>11577.7</v>
      </c>
      <c r="H32" s="13"/>
      <c r="I32" s="13"/>
      <c r="J32" s="13"/>
      <c r="K32" s="13">
        <f t="shared" si="9"/>
        <v>11577.7</v>
      </c>
      <c r="L32" s="13">
        <f t="shared" si="9"/>
        <v>10504.7</v>
      </c>
      <c r="M32" s="13">
        <f t="shared" si="9"/>
        <v>10504.7</v>
      </c>
      <c r="N32" s="13"/>
      <c r="O32" s="13"/>
      <c r="P32" s="13"/>
      <c r="Q32" s="13">
        <f t="shared" si="9"/>
        <v>10504.7</v>
      </c>
      <c r="R32" s="13">
        <f t="shared" si="9"/>
        <v>9461.4</v>
      </c>
      <c r="S32" s="13">
        <f t="shared" si="9"/>
        <v>9461.4</v>
      </c>
      <c r="T32" s="13"/>
      <c r="U32" s="13"/>
      <c r="V32" s="13"/>
      <c r="W32" s="13">
        <f t="shared" si="9"/>
        <v>9461.4</v>
      </c>
    </row>
    <row r="33" spans="1:23" ht="24.75" customHeight="1">
      <c r="A33" s="10" t="s">
        <v>33</v>
      </c>
      <c r="B33" s="14"/>
      <c r="C33" s="22"/>
      <c r="D33" s="18" t="s">
        <v>42</v>
      </c>
      <c r="E33" s="15">
        <f>F33+L33+R33</f>
        <v>5283.2</v>
      </c>
      <c r="F33" s="30">
        <v>5283.2</v>
      </c>
      <c r="G33" s="15">
        <v>5283.2</v>
      </c>
      <c r="H33" s="15"/>
      <c r="I33" s="15"/>
      <c r="J33" s="15"/>
      <c r="K33" s="15">
        <f>F33+I33+J33</f>
        <v>5283.2</v>
      </c>
      <c r="L33" s="15">
        <f>M33+N33</f>
        <v>0</v>
      </c>
      <c r="M33" s="15">
        <v>0</v>
      </c>
      <c r="N33" s="15"/>
      <c r="O33" s="15"/>
      <c r="P33" s="15"/>
      <c r="Q33" s="15">
        <f>L33+O33+P33</f>
        <v>0</v>
      </c>
      <c r="R33" s="15">
        <f>S33+T33</f>
        <v>0</v>
      </c>
      <c r="S33" s="15">
        <v>0</v>
      </c>
      <c r="T33" s="15"/>
      <c r="U33" s="15"/>
      <c r="V33" s="15"/>
      <c r="W33" s="15">
        <f>R33+U33+V33</f>
        <v>0</v>
      </c>
    </row>
    <row r="34" spans="1:23" ht="24.75" customHeight="1">
      <c r="A34" s="10" t="s">
        <v>34</v>
      </c>
      <c r="B34" s="14"/>
      <c r="C34" s="22"/>
      <c r="D34" s="23" t="s">
        <v>73</v>
      </c>
      <c r="E34" s="15">
        <f t="shared" ref="E34:E39" si="10">F34+L34+R34</f>
        <v>733.4</v>
      </c>
      <c r="F34" s="30">
        <v>733.4</v>
      </c>
      <c r="G34" s="15">
        <v>733.4</v>
      </c>
      <c r="H34" s="15"/>
      <c r="I34" s="15"/>
      <c r="J34" s="15"/>
      <c r="K34" s="15">
        <f t="shared" ref="K34:K39" si="11">F34+I34+J34</f>
        <v>733.4</v>
      </c>
      <c r="L34" s="15">
        <f t="shared" ref="L34:L39" si="12">M34+N34</f>
        <v>0</v>
      </c>
      <c r="M34" s="15">
        <v>0</v>
      </c>
      <c r="N34" s="15"/>
      <c r="O34" s="15"/>
      <c r="P34" s="15"/>
      <c r="Q34" s="15">
        <f t="shared" ref="Q34:Q39" si="13">L34+O34+P34</f>
        <v>0</v>
      </c>
      <c r="R34" s="15">
        <f t="shared" ref="R34:R39" si="14">S34+T34</f>
        <v>0</v>
      </c>
      <c r="S34" s="15">
        <v>0</v>
      </c>
      <c r="T34" s="15"/>
      <c r="U34" s="15"/>
      <c r="V34" s="15"/>
      <c r="W34" s="15">
        <f t="shared" ref="W34:W39" si="15">R34+U34+V34</f>
        <v>0</v>
      </c>
    </row>
    <row r="35" spans="1:23" ht="24.75" customHeight="1">
      <c r="A35" s="10" t="s">
        <v>35</v>
      </c>
      <c r="B35" s="14"/>
      <c r="C35" s="22"/>
      <c r="D35" s="18" t="s">
        <v>47</v>
      </c>
      <c r="E35" s="15">
        <f t="shared" si="10"/>
        <v>12598</v>
      </c>
      <c r="F35" s="30">
        <v>0</v>
      </c>
      <c r="G35" s="15">
        <v>0</v>
      </c>
      <c r="H35" s="15"/>
      <c r="I35" s="15"/>
      <c r="J35" s="15"/>
      <c r="K35" s="15">
        <f t="shared" si="11"/>
        <v>0</v>
      </c>
      <c r="L35" s="15">
        <f t="shared" si="12"/>
        <v>9900</v>
      </c>
      <c r="M35" s="15">
        <v>9900</v>
      </c>
      <c r="N35" s="15"/>
      <c r="O35" s="15"/>
      <c r="P35" s="15"/>
      <c r="Q35" s="15">
        <f t="shared" si="13"/>
        <v>9900</v>
      </c>
      <c r="R35" s="15">
        <f t="shared" si="14"/>
        <v>2698</v>
      </c>
      <c r="S35" s="15">
        <v>2698</v>
      </c>
      <c r="T35" s="15"/>
      <c r="U35" s="15"/>
      <c r="V35" s="15"/>
      <c r="W35" s="15">
        <f t="shared" si="15"/>
        <v>2698</v>
      </c>
    </row>
    <row r="36" spans="1:23" ht="24.75" customHeight="1">
      <c r="A36" s="10" t="s">
        <v>36</v>
      </c>
      <c r="B36" s="14"/>
      <c r="C36" s="22"/>
      <c r="D36" s="18" t="s">
        <v>45</v>
      </c>
      <c r="E36" s="15">
        <f t="shared" si="10"/>
        <v>5281.4</v>
      </c>
      <c r="F36" s="30">
        <v>5281.4</v>
      </c>
      <c r="G36" s="15">
        <v>5281.4</v>
      </c>
      <c r="H36" s="15"/>
      <c r="I36" s="15"/>
      <c r="J36" s="15"/>
      <c r="K36" s="15">
        <f t="shared" si="11"/>
        <v>5281.4</v>
      </c>
      <c r="L36" s="15">
        <f t="shared" si="12"/>
        <v>0</v>
      </c>
      <c r="M36" s="15">
        <v>0</v>
      </c>
      <c r="N36" s="15"/>
      <c r="O36" s="15"/>
      <c r="P36" s="15"/>
      <c r="Q36" s="15">
        <f t="shared" si="13"/>
        <v>0</v>
      </c>
      <c r="R36" s="15">
        <f t="shared" si="14"/>
        <v>0</v>
      </c>
      <c r="S36" s="15">
        <v>0</v>
      </c>
      <c r="T36" s="15"/>
      <c r="U36" s="15"/>
      <c r="V36" s="15"/>
      <c r="W36" s="15">
        <f t="shared" si="15"/>
        <v>0</v>
      </c>
    </row>
    <row r="37" spans="1:23" ht="36">
      <c r="A37" s="10" t="s">
        <v>37</v>
      </c>
      <c r="B37" s="14"/>
      <c r="C37" s="22"/>
      <c r="D37" s="18" t="s">
        <v>48</v>
      </c>
      <c r="E37" s="15">
        <f t="shared" si="10"/>
        <v>279.7</v>
      </c>
      <c r="F37" s="30">
        <v>279.7</v>
      </c>
      <c r="G37" s="15">
        <v>279.7</v>
      </c>
      <c r="H37" s="15"/>
      <c r="I37" s="15"/>
      <c r="J37" s="15"/>
      <c r="K37" s="15">
        <f t="shared" si="11"/>
        <v>279.7</v>
      </c>
      <c r="L37" s="15">
        <f t="shared" si="12"/>
        <v>0</v>
      </c>
      <c r="M37" s="15">
        <v>0</v>
      </c>
      <c r="N37" s="15"/>
      <c r="O37" s="15"/>
      <c r="P37" s="15"/>
      <c r="Q37" s="15">
        <f t="shared" si="13"/>
        <v>0</v>
      </c>
      <c r="R37" s="15">
        <f t="shared" si="14"/>
        <v>0</v>
      </c>
      <c r="S37" s="15">
        <v>0</v>
      </c>
      <c r="T37" s="15"/>
      <c r="U37" s="15"/>
      <c r="V37" s="15"/>
      <c r="W37" s="15">
        <f t="shared" si="15"/>
        <v>0</v>
      </c>
    </row>
    <row r="38" spans="1:23" ht="24.75" customHeight="1">
      <c r="A38" s="10" t="s">
        <v>38</v>
      </c>
      <c r="B38" s="14"/>
      <c r="C38" s="22"/>
      <c r="D38" s="18" t="s">
        <v>44</v>
      </c>
      <c r="E38" s="15">
        <f t="shared" si="10"/>
        <v>754.7</v>
      </c>
      <c r="F38" s="30">
        <v>0</v>
      </c>
      <c r="G38" s="15">
        <v>0</v>
      </c>
      <c r="H38" s="15"/>
      <c r="I38" s="15"/>
      <c r="J38" s="15"/>
      <c r="K38" s="15">
        <f t="shared" si="11"/>
        <v>0</v>
      </c>
      <c r="L38" s="15">
        <f t="shared" si="12"/>
        <v>604.70000000000005</v>
      </c>
      <c r="M38" s="15">
        <v>604.70000000000005</v>
      </c>
      <c r="N38" s="15"/>
      <c r="O38" s="15"/>
      <c r="P38" s="15"/>
      <c r="Q38" s="15">
        <f t="shared" si="13"/>
        <v>604.70000000000005</v>
      </c>
      <c r="R38" s="15">
        <f t="shared" si="14"/>
        <v>150</v>
      </c>
      <c r="S38" s="15">
        <v>150</v>
      </c>
      <c r="T38" s="15"/>
      <c r="U38" s="15"/>
      <c r="V38" s="15"/>
      <c r="W38" s="15">
        <f t="shared" si="15"/>
        <v>150</v>
      </c>
    </row>
    <row r="39" spans="1:23" ht="24.75" customHeight="1">
      <c r="A39" s="10" t="s">
        <v>39</v>
      </c>
      <c r="B39" s="14"/>
      <c r="C39" s="22"/>
      <c r="D39" s="18" t="s">
        <v>41</v>
      </c>
      <c r="E39" s="15">
        <f t="shared" si="10"/>
        <v>6613.4</v>
      </c>
      <c r="F39" s="30">
        <v>0</v>
      </c>
      <c r="G39" s="15">
        <v>0</v>
      </c>
      <c r="H39" s="15"/>
      <c r="I39" s="15"/>
      <c r="J39" s="15"/>
      <c r="K39" s="15">
        <f t="shared" si="11"/>
        <v>0</v>
      </c>
      <c r="L39" s="15">
        <f t="shared" si="12"/>
        <v>0</v>
      </c>
      <c r="M39" s="15">
        <v>0</v>
      </c>
      <c r="N39" s="15"/>
      <c r="O39" s="15"/>
      <c r="P39" s="15"/>
      <c r="Q39" s="15">
        <f t="shared" si="13"/>
        <v>0</v>
      </c>
      <c r="R39" s="15">
        <f t="shared" si="14"/>
        <v>6613.4</v>
      </c>
      <c r="S39" s="15">
        <v>6613.4</v>
      </c>
      <c r="T39" s="15"/>
      <c r="U39" s="15"/>
      <c r="V39" s="15"/>
      <c r="W39" s="15">
        <f t="shared" si="15"/>
        <v>6613.4</v>
      </c>
    </row>
    <row r="40" spans="1:23">
      <c r="A40" s="18"/>
      <c r="B40" s="16" t="s">
        <v>22</v>
      </c>
      <c r="C40" s="16"/>
      <c r="D40" s="19"/>
      <c r="E40" s="17">
        <f>E24+E20</f>
        <v>701024.39595000003</v>
      </c>
      <c r="F40" s="28">
        <f t="shared" ref="F40:W40" si="16">F24+F20</f>
        <v>171303.49595000001</v>
      </c>
      <c r="G40" s="17">
        <f t="shared" si="16"/>
        <v>171303.49595000001</v>
      </c>
      <c r="H40" s="17">
        <f t="shared" si="16"/>
        <v>0</v>
      </c>
      <c r="I40" s="17">
        <f t="shared" si="16"/>
        <v>0</v>
      </c>
      <c r="J40" s="17">
        <f t="shared" si="16"/>
        <v>71429</v>
      </c>
      <c r="K40" s="17">
        <f t="shared" si="16"/>
        <v>242732.49595000001</v>
      </c>
      <c r="L40" s="17">
        <f t="shared" si="16"/>
        <v>156261.70000000001</v>
      </c>
      <c r="M40" s="17">
        <f t="shared" si="16"/>
        <v>156261.70000000001</v>
      </c>
      <c r="N40" s="17">
        <f t="shared" si="16"/>
        <v>0</v>
      </c>
      <c r="O40" s="17">
        <f t="shared" si="16"/>
        <v>0</v>
      </c>
      <c r="P40" s="17">
        <f t="shared" si="16"/>
        <v>74184.2</v>
      </c>
      <c r="Q40" s="17">
        <f t="shared" si="16"/>
        <v>230445.90000000002</v>
      </c>
      <c r="R40" s="17">
        <f t="shared" si="16"/>
        <v>153626.5</v>
      </c>
      <c r="S40" s="17">
        <f t="shared" si="16"/>
        <v>153626.5</v>
      </c>
      <c r="T40" s="17">
        <f t="shared" si="16"/>
        <v>0</v>
      </c>
      <c r="U40" s="17">
        <f t="shared" si="16"/>
        <v>0</v>
      </c>
      <c r="V40" s="17">
        <f t="shared" si="16"/>
        <v>74219.5</v>
      </c>
      <c r="W40" s="17">
        <f t="shared" si="16"/>
        <v>227846</v>
      </c>
    </row>
  </sheetData>
  <mergeCells count="40">
    <mergeCell ref="U15:U17"/>
    <mergeCell ref="J15:J17"/>
    <mergeCell ref="K15:K16"/>
    <mergeCell ref="A21:A22"/>
    <mergeCell ref="B21:B22"/>
    <mergeCell ref="C21:C22"/>
    <mergeCell ref="R16:R17"/>
    <mergeCell ref="S16:T16"/>
    <mergeCell ref="E12:E16"/>
    <mergeCell ref="P15:P17"/>
    <mergeCell ref="R15:T15"/>
    <mergeCell ref="F16:F17"/>
    <mergeCell ref="G16:H16"/>
    <mergeCell ref="L16:L17"/>
    <mergeCell ref="M16:N16"/>
    <mergeCell ref="A12:A17"/>
    <mergeCell ref="B12:B17"/>
    <mergeCell ref="C12:C17"/>
    <mergeCell ref="D12:D17"/>
    <mergeCell ref="F12:K12"/>
    <mergeCell ref="F13:K13"/>
    <mergeCell ref="F14:K14"/>
    <mergeCell ref="F15:H15"/>
    <mergeCell ref="I15:I17"/>
    <mergeCell ref="S2:W2"/>
    <mergeCell ref="S7:W7"/>
    <mergeCell ref="V15:V17"/>
    <mergeCell ref="Q15:Q16"/>
    <mergeCell ref="W15:W16"/>
    <mergeCell ref="B9:S9"/>
    <mergeCell ref="Q5:W5"/>
    <mergeCell ref="Q6:W6"/>
    <mergeCell ref="L12:Q12"/>
    <mergeCell ref="R12:W12"/>
    <mergeCell ref="L13:Q13"/>
    <mergeCell ref="R13:W13"/>
    <mergeCell ref="L14:Q14"/>
    <mergeCell ref="R14:W14"/>
    <mergeCell ref="L15:N15"/>
    <mergeCell ref="O15:O17"/>
  </mergeCells>
  <printOptions horizontalCentered="1"/>
  <pageMargins left="0.78740157480314965" right="0.78740157480314965" top="1.1811023622047245" bottom="0.39370078740157483" header="0" footer="0"/>
  <pageSetup paperSize="9" scale="66" fitToHeight="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проект</vt:lpstr>
    </vt:vector>
  </TitlesOfParts>
  <Company>МКУ "Служба спасения"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adm114</cp:lastModifiedBy>
  <cp:lastPrinted>2014-04-18T07:35:15Z</cp:lastPrinted>
  <dcterms:created xsi:type="dcterms:W3CDTF">2013-09-24T09:57:00Z</dcterms:created>
  <dcterms:modified xsi:type="dcterms:W3CDTF">2014-05-27T02:55:26Z</dcterms:modified>
</cp:coreProperties>
</file>